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6" sheetId="1" r:id="rId1"/>
    <sheet name="КИМ 16(2019)" sheetId="2" r:id="rId2"/>
    <sheet name="КИМ 16(2020)" sheetId="3" r:id="rId3"/>
    <sheet name="Академиче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16'!#REF!,'КИМ 16'!#REF!</definedName>
    <definedName name="Z_6E36EA37_049E_4FAE_B719_2847CD16F858_.wvu.Rows" localSheetId="0" hidden="1">'КИМ 16'!$42:$45</definedName>
    <definedName name="Z_73C0D023_21BD_4441_8EFA_957546C15799_.wvu.Cols" localSheetId="0" hidden="1">'КИМ 16'!#REF!,'КИМ 16'!#REF!</definedName>
    <definedName name="Z_73C0D023_21BD_4441_8EFA_957546C15799_.wvu.Rows" localSheetId="0" hidden="1">'КИМ 16'!$42:$45</definedName>
    <definedName name="_xlnm.Print_Area" localSheetId="0">'КИМ 16'!$A$1:$K$60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40" i="3"/>
  <c r="F26" i="3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25" i="2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<sst xmlns="http://schemas.openxmlformats.org/spreadsheetml/2006/main" count="242" uniqueCount="79">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</sst>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9">
          <cell r="W39">
            <v>56306.451389284797</v>
          </cell>
          <cell r="X39">
            <v>11548.409033383441</v>
          </cell>
          <cell r="Y39">
            <v>88105.6541</v>
          </cell>
          <cell r="AA39">
            <v>88683</v>
          </cell>
          <cell r="AB39">
            <v>4532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56155.6</v>
          </cell>
          <cell r="AO39">
            <v>1133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Y39">
            <v>190429.83216744554</v>
          </cell>
          <cell r="BB39">
            <v>0</v>
          </cell>
          <cell r="BC39">
            <v>0</v>
          </cell>
          <cell r="CN39">
            <v>25715.694448467366</v>
          </cell>
          <cell r="CO39">
            <v>5270.5956257508742</v>
          </cell>
          <cell r="CP39">
            <v>2074.6671999999999</v>
          </cell>
          <cell r="DB39">
            <v>0</v>
          </cell>
          <cell r="DG39">
            <v>21964.215779438477</v>
          </cell>
          <cell r="DU39">
            <v>57056.605177178761</v>
          </cell>
          <cell r="DV39">
            <v>11900.576964405027</v>
          </cell>
          <cell r="DW39">
            <v>16572.638200000001</v>
          </cell>
          <cell r="EK39">
            <v>0</v>
          </cell>
          <cell r="EQ39">
            <v>46755.039658498674</v>
          </cell>
          <cell r="FB39">
            <v>72362.116740151323</v>
          </cell>
          <cell r="FC39">
            <v>14770.835986119333</v>
          </cell>
          <cell r="FD39">
            <v>1200.0708</v>
          </cell>
          <cell r="FL39">
            <v>0</v>
          </cell>
          <cell r="FS39">
            <v>40055.479585706875</v>
          </cell>
          <cell r="FX39">
            <v>109842.11778263983</v>
          </cell>
          <cell r="FY39">
            <v>22393.439729277474</v>
          </cell>
          <cell r="FZ39">
            <v>0</v>
          </cell>
          <cell r="GG39">
            <v>29764.008000000002</v>
          </cell>
          <cell r="GL39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9">
          <cell r="W39">
            <v>25439.129101954401</v>
          </cell>
          <cell r="X39">
            <v>7825.3909822327751</v>
          </cell>
          <cell r="Y39">
            <v>37599.748299999999</v>
          </cell>
          <cell r="AK39">
            <v>0</v>
          </cell>
          <cell r="AV39">
            <v>15862</v>
          </cell>
          <cell r="AY39">
            <v>118934.31643350849</v>
          </cell>
          <cell r="BB39">
            <v>0</v>
          </cell>
          <cell r="BM39">
            <v>0</v>
          </cell>
          <cell r="BN39">
            <v>0</v>
          </cell>
          <cell r="CN39">
            <v>29526.943169162379</v>
          </cell>
          <cell r="CO39">
            <v>9153.3523824403364</v>
          </cell>
          <cell r="CP39">
            <v>1105.6432</v>
          </cell>
          <cell r="DB39">
            <v>0</v>
          </cell>
          <cell r="DG39">
            <v>42683.556382136419</v>
          </cell>
          <cell r="DU39">
            <v>57627.452615009184</v>
          </cell>
          <cell r="DV39">
            <v>17777.750765915549</v>
          </cell>
          <cell r="DW39">
            <v>8287.7817000000014</v>
          </cell>
          <cell r="EL39">
            <v>0</v>
          </cell>
          <cell r="EQ39">
            <v>39847.294518250732</v>
          </cell>
          <cell r="FB39">
            <v>72844.80469392566</v>
          </cell>
          <cell r="FC39">
            <v>22171.983129481963</v>
          </cell>
          <cell r="FD39">
            <v>721.28279999999984</v>
          </cell>
          <cell r="FL39">
            <v>0</v>
          </cell>
          <cell r="FS39">
            <v>33270.111929291794</v>
          </cell>
          <cell r="FX39">
            <v>110759.63812971802</v>
          </cell>
          <cell r="FY39">
            <v>33659.528128215388</v>
          </cell>
          <cell r="FZ39">
            <v>0</v>
          </cell>
          <cell r="GG39">
            <v>158.50799999999998</v>
          </cell>
          <cell r="GL39">
            <v>61613.245352819271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9">
          <cell r="W39">
            <v>17574.311597377866</v>
          </cell>
          <cell r="X39">
            <v>4291.8895638590302</v>
          </cell>
          <cell r="Y39">
            <v>2861.4842000000003</v>
          </cell>
          <cell r="AA39">
            <v>17072.25</v>
          </cell>
          <cell r="AB39">
            <v>0</v>
          </cell>
          <cell r="AC39">
            <v>0</v>
          </cell>
          <cell r="AD39">
            <v>0</v>
          </cell>
          <cell r="AE39">
            <v>2266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Y39">
            <v>73227.031765518259</v>
          </cell>
          <cell r="BB39">
            <v>0</v>
          </cell>
          <cell r="BC39">
            <v>0</v>
          </cell>
          <cell r="BM39">
            <v>5984.3</v>
          </cell>
          <cell r="CN39">
            <v>26964.672087048042</v>
          </cell>
          <cell r="CO39">
            <v>8359.0483469848932</v>
          </cell>
          <cell r="CP39">
            <v>182.51599999999999</v>
          </cell>
          <cell r="DB39">
            <v>0</v>
          </cell>
          <cell r="DF39">
            <v>24559.066568271326</v>
          </cell>
          <cell r="DU39">
            <v>63449.790416702868</v>
          </cell>
          <cell r="DV39">
            <v>16682.232077948662</v>
          </cell>
          <cell r="DW39">
            <v>9004.4969000000019</v>
          </cell>
          <cell r="EK39">
            <v>0</v>
          </cell>
          <cell r="EP39">
            <v>47467.581652984496</v>
          </cell>
          <cell r="FB39">
            <v>70714.116204429069</v>
          </cell>
          <cell r="FC39">
            <v>18611.629298998487</v>
          </cell>
          <cell r="FD39">
            <v>1141.8900000000001</v>
          </cell>
          <cell r="FE39">
            <v>0</v>
          </cell>
          <cell r="FL39">
            <v>0</v>
          </cell>
          <cell r="FS39">
            <v>33412.131679926155</v>
          </cell>
          <cell r="FX39">
            <v>68685.201849121106</v>
          </cell>
          <cell r="FY39">
            <v>18615.021269782606</v>
          </cell>
          <cell r="FZ39">
            <v>448.84079999999994</v>
          </cell>
          <cell r="GG39">
            <v>3297.8231999999994</v>
          </cell>
          <cell r="GL39">
            <v>38823.017813608087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9">
          <cell r="W39">
            <v>14717.340831608053</v>
          </cell>
          <cell r="X39">
            <v>3560.7749462466859</v>
          </cell>
          <cell r="Y39">
            <v>4312.331900000001</v>
          </cell>
          <cell r="Z39">
            <v>0</v>
          </cell>
          <cell r="AV39">
            <v>67774</v>
          </cell>
          <cell r="AY39">
            <v>58623.713739196632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CN39">
            <v>29156.971776867624</v>
          </cell>
          <cell r="CO39">
            <v>8126.2582956333099</v>
          </cell>
          <cell r="CP39">
            <v>550.51440000000002</v>
          </cell>
          <cell r="DB39">
            <v>0</v>
          </cell>
          <cell r="DG39">
            <v>26315.53919887494</v>
          </cell>
          <cell r="DL39">
            <v>3169.7398499999999</v>
          </cell>
          <cell r="DP39">
            <v>2584.0568000000003</v>
          </cell>
          <cell r="DT39">
            <v>2248.3033999999998</v>
          </cell>
          <cell r="DU39">
            <v>64624.247800408106</v>
          </cell>
          <cell r="DV39">
            <v>15108.511204183989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401378.64</v>
          </cell>
          <cell r="EI39">
            <v>8840.6031000000003</v>
          </cell>
          <cell r="EJ39">
            <v>0</v>
          </cell>
          <cell r="EP39">
            <v>22092.087523794205</v>
          </cell>
          <cell r="EU39">
            <v>159030.95000000001</v>
          </cell>
          <cell r="EW39">
            <v>2072.4524999999994</v>
          </cell>
          <cell r="EY39">
            <v>0</v>
          </cell>
          <cell r="FA39">
            <v>0</v>
          </cell>
          <cell r="FL39">
            <v>0</v>
          </cell>
          <cell r="FS39">
            <v>0</v>
          </cell>
          <cell r="FV39">
            <v>118255.41000000003</v>
          </cell>
          <cell r="FZ39">
            <v>246.57389999999998</v>
          </cell>
          <cell r="GG39">
            <v>180.85980000000006</v>
          </cell>
          <cell r="GL3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10937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2186803.8499999996</v>
      </c>
      <c r="F9" s="17">
        <f t="shared" ref="F9:G9" si="0">SUM(F10:F14)</f>
        <v>1838210.9100000001</v>
      </c>
      <c r="G9" s="17">
        <f t="shared" si="0"/>
        <v>971726.3</v>
      </c>
    </row>
    <row r="10" spans="1:7" ht="13.2" customHeight="1" x14ac:dyDescent="0.3">
      <c r="A10" s="79" t="s">
        <v>9</v>
      </c>
      <c r="B10" s="80"/>
      <c r="C10" s="80"/>
      <c r="D10" s="81"/>
      <c r="E10" s="18">
        <v>1142769.6599999999</v>
      </c>
      <c r="F10" s="18">
        <v>942574.49</v>
      </c>
      <c r="G10" s="19">
        <v>455445.29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173479.16</v>
      </c>
      <c r="F12" s="18">
        <v>143247.15</v>
      </c>
      <c r="G12" s="19">
        <v>96332.81</v>
      </c>
    </row>
    <row r="13" spans="1:7" ht="13.5" customHeight="1" x14ac:dyDescent="0.3">
      <c r="A13" s="79" t="s">
        <v>12</v>
      </c>
      <c r="B13" s="80"/>
      <c r="C13" s="80"/>
      <c r="D13" s="81"/>
      <c r="E13" s="18">
        <v>351017.15</v>
      </c>
      <c r="F13" s="18">
        <v>283043.90000000002</v>
      </c>
      <c r="G13" s="19">
        <v>185212.67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519537.88</v>
      </c>
      <c r="F14" s="18">
        <v>469345.37</v>
      </c>
      <c r="G14" s="19">
        <v>234735.53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1451913.5899999999</v>
      </c>
      <c r="F15" s="17">
        <f t="shared" ref="F15:G15" si="1">SUM(F16:F19)</f>
        <v>1579911.89</v>
      </c>
      <c r="G15" s="17">
        <f t="shared" si="1"/>
        <v>275821.46000000002</v>
      </c>
    </row>
    <row r="16" spans="1:7" ht="33.6" customHeight="1" x14ac:dyDescent="0.3">
      <c r="A16" s="85" t="s">
        <v>43</v>
      </c>
      <c r="B16" s="86"/>
      <c r="C16" s="86"/>
      <c r="D16" s="87"/>
      <c r="E16" s="18">
        <v>1449392.91</v>
      </c>
      <c r="F16" s="18">
        <v>1576319.92</v>
      </c>
      <c r="G16" s="19">
        <v>274514.15000000002</v>
      </c>
    </row>
    <row r="17" spans="1:13" ht="15.6" x14ac:dyDescent="0.3">
      <c r="A17" s="72" t="s">
        <v>44</v>
      </c>
      <c r="B17" s="72"/>
      <c r="C17" s="72"/>
      <c r="D17" s="72"/>
      <c r="E17" s="18">
        <v>1607.4</v>
      </c>
      <c r="F17" s="18">
        <v>1516.45</v>
      </c>
      <c r="G17" s="19">
        <v>302.45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913.28</v>
      </c>
      <c r="F19" s="18">
        <v>2075.52</v>
      </c>
      <c r="G19" s="19">
        <v>1004.86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5987.52</v>
      </c>
      <c r="F21" s="18">
        <v>5689.82</v>
      </c>
      <c r="G21" s="19">
        <v>2656.22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-922346.14466167556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496893.94669011375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нар'!W39</f>
        <v>56306.451389284797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нар'!X39</f>
        <v>11548.409033383441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нар'!Y39</f>
        <v>88105.6541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нар'!AA39+'[1]УК ВР декабрь нар'!AB39+'[1]УК ВР декабрь нар'!AC39+'[1]УК ВР декабрь нар'!AD39+'[1]УК ВР декабрь нар'!AE39+'[1]УК ВР декабрь нар'!AF39+'[1]УК ВР декабрь нар'!AG39+'[1]УК ВР декабрь нар'!AH39+'[1]УК ВР декабрь нар'!AJ39+'[1]УК ВР декабрь нар'!AL39+'[1]УК ВР декабрь нар'!AN39+'[1]УК ВР декабрь нар'!AO39+'[1]УК ВР декабрь нар'!AP39+'[1]УК ВР декабрь нар'!AQ39+'[1]УК ВР декабрь нар'!AR39+'[1]УК ВР декабрь нар'!AT39</f>
        <v>150503.6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нар'!AY39</f>
        <v>190429.83216744554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SUM(F34:F38)+34237.7</f>
        <v>221547.73305373918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нар'!CN39+'[1]УК ВР декабрь нар'!DU39</f>
        <v>82772.299625646119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нар'!CO39+'[1]УК ВР декабрь нар'!DV39</f>
        <v>17171.1725901559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нар'!CP39+'[1]УК ВР декабрь нар'!DW39</f>
        <v>18647.305400000001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нар'!AI39+'[1]УК ВР декабрь нар'!AJ39+'[1]УК ВР декабрь нар'!AS39+'[1]УК ВР декабрь нар'!BC39+'[1]УК ВР декабрь нар'!DB39+'[1]УК ВР декабрь нар'!EK39+'[1]УК ВР декабрь нар'!AM39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нар'!DG39+'[1]УК ВР декабрь нар'!EQ39</f>
        <v>68719.255437937158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SUM(F40:F48)+117568.99</f>
        <v>479782.62440541154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нар'!FB39+'[1]УК ВР декабрь нар'!FX39</f>
        <v>182204.23452279117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нар'!FC39+'[1]УК ВР декабрь нар'!FY39</f>
        <v>37164.275715396805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нар'!FD39+'[1]УК ВР декабрь нар'!FZ39</f>
        <v>1200.0708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нар'!GG39+'[1]УК ВР декабрь нар'!FL39+'[1]УК ВР декабрь нар'!BB39+'[1]УК ВР декабрь нар'!AK39</f>
        <v>29764.008000000002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нар'!FS39+'[1]УК ВР декабрь нар'!GL39</f>
        <v>111881.04536722362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1198224.3041492645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202746.78999999998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77623.259999999995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125123.53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1400971.0941492645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1449392.91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1576319.92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-873924.32881094015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60" sqref="F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16'!A2:G2</f>
        <v>перед собственниками дома по адресу: ул. КИМ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2425047.98</v>
      </c>
      <c r="F9" s="17">
        <f t="shared" ref="F9:G9" si="0">SUM(F10:F15)</f>
        <v>2297343.8000000003</v>
      </c>
      <c r="G9" s="17">
        <f t="shared" si="0"/>
        <v>1099430.48</v>
      </c>
    </row>
    <row r="10" spans="1:7" ht="15.6" x14ac:dyDescent="0.3">
      <c r="A10" s="79" t="s">
        <v>9</v>
      </c>
      <c r="B10" s="80"/>
      <c r="C10" s="80"/>
      <c r="D10" s="81"/>
      <c r="E10" s="18">
        <v>1147762.8400000001</v>
      </c>
      <c r="F10" s="18">
        <v>1138661.48</v>
      </c>
      <c r="G10" s="19">
        <v>464546.65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180008.92</v>
      </c>
      <c r="F12" s="18">
        <v>166961.21</v>
      </c>
      <c r="G12" s="19">
        <v>109380.52</v>
      </c>
    </row>
    <row r="13" spans="1:7" ht="15.6" x14ac:dyDescent="0.3">
      <c r="A13" s="79" t="s">
        <v>12</v>
      </c>
      <c r="B13" s="80"/>
      <c r="C13" s="80"/>
      <c r="D13" s="81"/>
      <c r="E13" s="18">
        <v>353322.87</v>
      </c>
      <c r="F13" s="18">
        <v>326566.87</v>
      </c>
      <c r="G13" s="19">
        <v>211968.67</v>
      </c>
    </row>
    <row r="14" spans="1:7" ht="15.6" x14ac:dyDescent="0.3">
      <c r="A14" s="72" t="s">
        <v>13</v>
      </c>
      <c r="B14" s="72"/>
      <c r="C14" s="72"/>
      <c r="D14" s="72"/>
      <c r="E14" s="18">
        <v>531136.93999999994</v>
      </c>
      <c r="F14" s="18">
        <v>491530.22</v>
      </c>
      <c r="G14" s="19">
        <v>274342.25</v>
      </c>
    </row>
    <row r="15" spans="1:7" ht="15.6" x14ac:dyDescent="0.3">
      <c r="A15" s="79" t="s">
        <v>68</v>
      </c>
      <c r="B15" s="80"/>
      <c r="C15" s="80"/>
      <c r="D15" s="81"/>
      <c r="E15" s="18">
        <v>212816.41</v>
      </c>
      <c r="F15" s="18">
        <v>173624.02</v>
      </c>
      <c r="G15" s="19">
        <v>39192.39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1416512.49</v>
      </c>
      <c r="F16" s="17">
        <f>SUM(F17:F20)</f>
        <v>1531895.27</v>
      </c>
      <c r="G16" s="17">
        <f>SUM(G17:G20)</f>
        <v>285468.49</v>
      </c>
    </row>
    <row r="17" spans="1:12" ht="15.6" x14ac:dyDescent="0.3">
      <c r="A17" s="94" t="s">
        <v>43</v>
      </c>
      <c r="B17" s="95"/>
      <c r="C17" s="95"/>
      <c r="D17" s="96"/>
      <c r="E17" s="18">
        <v>1397492.02</v>
      </c>
      <c r="F17" s="18">
        <v>1515046.68</v>
      </c>
      <c r="G17" s="19">
        <v>281989.3</v>
      </c>
    </row>
    <row r="18" spans="1:12" ht="15.6" x14ac:dyDescent="0.3">
      <c r="A18" s="72" t="s">
        <v>55</v>
      </c>
      <c r="B18" s="72"/>
      <c r="C18" s="72"/>
      <c r="D18" s="72"/>
      <c r="E18" s="18">
        <v>1607.38</v>
      </c>
      <c r="F18" s="18">
        <v>1570.55</v>
      </c>
      <c r="G18" s="19">
        <v>339.28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17413.09</v>
      </c>
      <c r="F20" s="18">
        <v>15278.04</v>
      </c>
      <c r="G20" s="19">
        <v>3139.91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3492.72</v>
      </c>
      <c r="F21" s="17">
        <f>SUM(F22)</f>
        <v>3891.29</v>
      </c>
      <c r="G21" s="17">
        <f>SUM(G22)</f>
        <v>2257.65</v>
      </c>
    </row>
    <row r="22" spans="1:12" ht="15.6" x14ac:dyDescent="0.3">
      <c r="A22" s="72" t="s">
        <v>15</v>
      </c>
      <c r="B22" s="72"/>
      <c r="C22" s="72"/>
      <c r="D22" s="72"/>
      <c r="E22" s="18">
        <v>3492.72</v>
      </c>
      <c r="F22" s="18">
        <v>3891.29</v>
      </c>
      <c r="G22" s="19">
        <v>2257.65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'КИМ 16'!F58</f>
        <v>-873924.32881094015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205660.58481769566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нар'!W39</f>
        <v>25439.129101954401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нар'!X39</f>
        <v>7825.3909822327751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нар'!Y39</f>
        <v>37599.748299999999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нар'!AV39+'[2]УК ВР декабрь нар'!BN39</f>
        <v>15862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нар'!AY39</f>
        <v>118934.31643350849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SUM(F35:F39)+42877.91</f>
        <v>248887.68473291458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нар'!CN39+'[2]УК ВР декабрь нар'!DU39</f>
        <v>87154.39578417156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нар'!CO39+'[2]УК ВР декабрь нар'!DV39</f>
        <v>26931.103148355884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нар'!CP39+'[2]УК ВР декабрь нар'!DW39</f>
        <v>9393.4249000000018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нар'!BM39+'[2]УК ВР декабрь нар'!DB39+'[2]УК ВР декабрь нар'!EL39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нар'!DG39+'[2]УК ВР декабрь нар'!EQ39</f>
        <v>82530.850900387159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335199.10216345207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нар'!FB39+'[2]УК ВР декабрь нар'!FX39</f>
        <v>183604.44282364368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нар'!FC39+'[2]УК ВР декабрь нар'!FY39</f>
        <v>55831.511257697348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нар'!FD39+'[2]УК ВР декабрь нар'!FZ39</f>
        <v>721.28279999999984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нар'!GG39+'[2]УК ВР декабрь нар'!FL39+'[2]УК ВР декабрь нар'!BB39+'[2]УК ВР декабрь нар'!AK39</f>
        <v>158.50799999999998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нар'!FS39+'[2]УК ВР декабрь нар'!GL39</f>
        <v>94883.357282111072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789747.37171406229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224126.13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86234.73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137891.4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1013873.5017140623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1397492.02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1515046.68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-490305.81052500242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4" sqref="G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'КИМ 16'!A2:G2</f>
        <v>перед собственниками дома по адресу: ул. КИМ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1318371.45</v>
      </c>
      <c r="F9" s="17">
        <f t="shared" ref="F9:G9" si="0">SUM(F10:F15)</f>
        <v>1580093.92</v>
      </c>
      <c r="G9" s="17">
        <f t="shared" si="0"/>
        <v>837708.31</v>
      </c>
    </row>
    <row r="10" spans="1:7" ht="15.6" x14ac:dyDescent="0.3">
      <c r="A10" s="79" t="s">
        <v>9</v>
      </c>
      <c r="B10" s="80"/>
      <c r="C10" s="80"/>
      <c r="D10" s="81"/>
      <c r="E10" s="18">
        <v>761375.97</v>
      </c>
      <c r="F10" s="18">
        <v>928069.21</v>
      </c>
      <c r="G10" s="19">
        <v>297853.40999999997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162285.12</v>
      </c>
      <c r="F12" s="18">
        <v>160029.42000000001</v>
      </c>
      <c r="G12" s="19">
        <v>111636.22</v>
      </c>
    </row>
    <row r="13" spans="1:7" ht="15.6" x14ac:dyDescent="0.3">
      <c r="A13" s="79" t="s">
        <v>12</v>
      </c>
      <c r="B13" s="80"/>
      <c r="C13" s="80"/>
      <c r="D13" s="81"/>
      <c r="E13" s="18">
        <v>313348.43</v>
      </c>
      <c r="F13" s="18">
        <v>302379.06</v>
      </c>
      <c r="G13" s="19">
        <v>222938.04</v>
      </c>
    </row>
    <row r="14" spans="1:7" ht="15.6" x14ac:dyDescent="0.3">
      <c r="A14" s="72" t="s">
        <v>13</v>
      </c>
      <c r="B14" s="72"/>
      <c r="C14" s="72"/>
      <c r="D14" s="72"/>
      <c r="E14" s="18">
        <v>65635.240000000005</v>
      </c>
      <c r="F14" s="18">
        <v>152493.01999999999</v>
      </c>
      <c r="G14" s="19">
        <v>187484.47</v>
      </c>
    </row>
    <row r="15" spans="1:7" ht="15.6" x14ac:dyDescent="0.3">
      <c r="A15" s="79" t="s">
        <v>68</v>
      </c>
      <c r="B15" s="80"/>
      <c r="C15" s="80"/>
      <c r="D15" s="81"/>
      <c r="E15" s="18">
        <v>15726.69</v>
      </c>
      <c r="F15" s="18">
        <v>37123.21</v>
      </c>
      <c r="G15" s="19">
        <v>17796.169999999998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1166132.2</v>
      </c>
      <c r="F16" s="17">
        <f>SUM(F17:F20)</f>
        <v>1105734.8299999998</v>
      </c>
      <c r="G16" s="17">
        <f>SUM(G17:G20)</f>
        <v>295817.71999999997</v>
      </c>
    </row>
    <row r="17" spans="1:12" ht="15.6" x14ac:dyDescent="0.3">
      <c r="A17" s="94" t="s">
        <v>43</v>
      </c>
      <c r="B17" s="95"/>
      <c r="C17" s="95"/>
      <c r="D17" s="96"/>
      <c r="E17" s="18">
        <v>1146308.74</v>
      </c>
      <c r="F17" s="18">
        <v>1086770.6499999999</v>
      </c>
      <c r="G17" s="19">
        <v>291479.25</v>
      </c>
    </row>
    <row r="18" spans="1:12" ht="15.6" x14ac:dyDescent="0.3">
      <c r="A18" s="72" t="s">
        <v>55</v>
      </c>
      <c r="B18" s="72"/>
      <c r="C18" s="72"/>
      <c r="D18" s="72"/>
      <c r="E18" s="18">
        <v>1607.16</v>
      </c>
      <c r="F18" s="18">
        <v>1558.72</v>
      </c>
      <c r="G18" s="19">
        <v>387.72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18216.3</v>
      </c>
      <c r="F20" s="18">
        <v>17405.46</v>
      </c>
      <c r="G20" s="19">
        <v>3950.75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121.22</v>
      </c>
      <c r="G21" s="17">
        <f>SUM(G22)</f>
        <v>2136.4299999999998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121.22</v>
      </c>
      <c r="G22" s="19">
        <v>2136.4299999999998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'КИМ 16(2019)'!F59</f>
        <v>-490305.81052500242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117292.96712675516</v>
      </c>
    </row>
    <row r="27" spans="1:12" ht="73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нар'!W39</f>
        <v>17574.311597377866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нар'!X39</f>
        <v>4291.8895638590302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нар'!Y39</f>
        <v>2861.4842000000003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нар'!AA39+'[3]УК ВР декабрь нар'!AB39+'[3]УК ВР декабрь нар'!AC39+'[3]УК ВР декабрь нар'!AD39+'[3]УК ВР декабрь нар'!AE39+'[3]УК ВР декабрь нар'!AF39+'[3]УК ВР декабрь нар'!AG39+'[3]УК ВР декабрь нар'!AH39+'[3]УК ВР декабрь нар'!AJ39+'[3]УК ВР декабрь нар'!AL39+'[3]УК ВР декабрь нар'!AN39+'[3]УК ВР декабрь нар'!AO39+'[3]УК ВР декабрь нар'!AP39+'[3]УК ВР декабрь нар'!AQ39+'[3]УК ВР декабрь нар'!AR39+'[3]УК ВР декабрь нар'!AT39</f>
        <v>19338.25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нар'!AY39</f>
        <v>73227.031765518259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SUM(F35:F39)+49659.23</f>
        <v>252312.93404994029</v>
      </c>
    </row>
    <row r="34" spans="1:12" ht="82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нар'!CN39+'[3]УК ВР декабрь нар'!DU39</f>
        <v>90414.46250375091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нар'!CO39+'[3]УК ВР декабрь нар'!DV39</f>
        <v>25041.280424933553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нар'!CP39+'[3]УК ВР декабрь нар'!DW39</f>
        <v>9187.0129000000015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нар'!AI39+'[3]УК ВР декабрь нар'!AJ39+'[3]УК ВР декабрь нар'!AS39+'[3]УК ВР декабрь нар'!BC39+'[3]УК ВР декабрь нар'!BM39+'[3]УК ВР декабрь нар'!DB39+'[3]УК ВР декабрь нар'!EK39+'[3]УК ВР декабрь нар'!AM39</f>
        <v>5984.3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нар'!DF39+'[3]УК ВР декабрь нар'!EP39</f>
        <v>72026.648221255818</v>
      </c>
    </row>
    <row r="40" spans="1:12" ht="69" customHeight="1" x14ac:dyDescent="0.3">
      <c r="A40" s="44" t="s">
        <v>74</v>
      </c>
      <c r="B40" s="59"/>
      <c r="C40" s="59"/>
      <c r="D40" s="59"/>
      <c r="E40" s="60"/>
      <c r="F40" s="27">
        <f>SUM(F41:F49)</f>
        <v>253749.67211586551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нар'!FB39+'[3]УК ВР декабрь нар'!FX39</f>
        <v>139399.31805355017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нар'!FC39+'[3]УК ВР декабрь нар'!FY39</f>
        <v>37226.650568781093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нар'!FD39+'[3]УК ВР декабрь нар'!FZ39</f>
        <v>1590.7308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нар'!GG39+'[3]УК ВР декабрь нар'!FL39+'[3]УК ВР декабрь нар'!FE39+'[3]УК ВР декабрь нар'!BB39+'[3]УК ВР декабрь нар'!AK39</f>
        <v>3297.8231999999994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нар'!FS39+'[3]УК ВР декабрь нар'!GL39</f>
        <v>72235.149493534234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623355.57329256099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192490.14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60164.86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132325.28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815845.71329256101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1146308.74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1086770.6499999999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-159842.78381756344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'КИМ 16'!A2:G2</f>
        <v>перед собственниками дома по адресу: ул. КИМ 16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'КИМ 16'!G8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-18642.5</v>
      </c>
      <c r="F9" s="17">
        <f t="shared" ref="F9:G9" si="0">SUM(F10:F15)</f>
        <v>91732.4</v>
      </c>
      <c r="G9" s="17">
        <f t="shared" si="0"/>
        <v>727333.41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59519.11</v>
      </c>
      <c r="G10" s="19">
        <v>238334.3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-2847.52</v>
      </c>
      <c r="F12" s="18">
        <v>8912.74</v>
      </c>
      <c r="G12" s="19">
        <v>99875.96</v>
      </c>
    </row>
    <row r="13" spans="1:7" ht="15.6" x14ac:dyDescent="0.3">
      <c r="A13" s="79" t="s">
        <v>12</v>
      </c>
      <c r="B13" s="80"/>
      <c r="C13" s="80"/>
      <c r="D13" s="81"/>
      <c r="E13" s="18">
        <v>-5409.7</v>
      </c>
      <c r="F13" s="18">
        <v>17755.71</v>
      </c>
      <c r="G13" s="19">
        <v>199772.63</v>
      </c>
    </row>
    <row r="14" spans="1:7" ht="15.6" x14ac:dyDescent="0.3">
      <c r="A14" s="72" t="s">
        <v>13</v>
      </c>
      <c r="B14" s="72"/>
      <c r="C14" s="72"/>
      <c r="D14" s="72"/>
      <c r="E14" s="18">
        <v>-10385.280000000001</v>
      </c>
      <c r="F14" s="18">
        <v>3026.31</v>
      </c>
      <c r="G14" s="19">
        <v>174072.88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2518.5300000000002</v>
      </c>
      <c r="G15" s="19">
        <v>15277.64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1341719.7299999997</v>
      </c>
      <c r="F16" s="17">
        <f t="shared" ref="F16:G16" si="1">SUM(F17:F20)</f>
        <v>1376916.9700000002</v>
      </c>
      <c r="G16" s="17">
        <f t="shared" si="1"/>
        <v>357235.03000000009</v>
      </c>
    </row>
    <row r="17" spans="1:12" ht="40.200000000000003" customHeight="1" x14ac:dyDescent="0.3">
      <c r="A17" s="97" t="s">
        <v>78</v>
      </c>
      <c r="B17" s="98"/>
      <c r="C17" s="98"/>
      <c r="D17" s="99"/>
      <c r="E17" s="18">
        <v>1319397.6199999999</v>
      </c>
      <c r="F17" s="18">
        <v>1355646.6400000004</v>
      </c>
      <c r="G17" s="19">
        <v>351844.78000000009</v>
      </c>
    </row>
    <row r="18" spans="1:12" ht="15.6" x14ac:dyDescent="0.3">
      <c r="A18" s="72" t="s">
        <v>55</v>
      </c>
      <c r="B18" s="72"/>
      <c r="C18" s="72"/>
      <c r="D18" s="72"/>
      <c r="E18" s="18">
        <v>2054.41</v>
      </c>
      <c r="F18" s="18">
        <v>1943.14</v>
      </c>
      <c r="G18" s="19">
        <v>498.99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20267.7</v>
      </c>
      <c r="F20" s="18">
        <v>19327.189999999999</v>
      </c>
      <c r="G20" s="19">
        <v>4891.26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'КИМ 16(2020)'!F59</f>
        <v>-159842.78381756344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559207.40451705141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нар'!W39</f>
        <v>14717.340831608053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нар'!X39</f>
        <v>3560.7749462466859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нар'!Y39+'[4]УК ВР декабрь нар'!Z39+'[4]УК ВР декабрь нар'!DX39</f>
        <v>4312.331900000001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нар'!AV39+'[4]УК ВР декабрь нар'!BM39+'[4]УК ВР декабрь нар'!BN39+'[4]УК ВР декабрь нар'!BO39+'[4]УК ВР декабрь нар'!BP39+'[4]УК ВР декабрь нар'!EG39+'[4]УК ВР декабрь нар'!EH39+'[4]УК ВР декабрь нар'!EI39+'[4]УК ВР декабрь нар'!EJ39</f>
        <v>477993.24310000002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нар'!AY39</f>
        <v>58623.713739196632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SUM(F35:F39)+62060.33</f>
        <v>236036.56024976214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нар'!CN39+'[4]УК ВР декабрь нар'!DU39</f>
        <v>93781.219577275726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нар'!CO39+'[4]УК ВР декабрь нар'!DV39</f>
        <v>23234.769499817299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нар'!CP39+'[4]УК ВР декабрь нар'!DL39+'[4]УК ВР декабрь нар'!DP39+'[4]УК ВР декабрь нар'!DT39</f>
        <v>8552.6144500000009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нар'!DB39+'[4]УК ВР декабрь нар'!DY39+'[4]УК ВР декабрь нар'!DZ39+'[4]УК ВР декабрь нар'!EA39+'[4]УК ВР декабрь нар'!EB39+'[4]УК ВР декабрь нар'!EC39+'[4]УК ВР декабрь нар'!ED39+'[4]УК ВР декабрь нар'!EE39+'[4]УК ВР декабрь нар'!EF39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нар'!DG39+'[4]УК ВР декабрь нар'!EP39</f>
        <v>48407.626722669142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279786.24619999999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нар'!$EU39+'[4]УК ВР декабрь нар'!FV39+'[4]УК ВР декабрь нар'!EY39</f>
        <v>277286.36000000004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нар'!EW39+'[4]УК ВР декабрь нар'!FA39+'[4]УК ВР декабрь нар'!FZ39</f>
        <v>2319.0263999999993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нар'!FL39+'[4]УК ВР декабрь нар'!GG39</f>
        <v>180.85980000000006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нар'!FS39+'[4]УК ВР декабрь нар'!GL39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1075030.2109668136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157516.36000000002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23637.439999999999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133878.92000000001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1232546.5709668137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1319397.6199999999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1355646.6400000004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-72991.734784377273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16</vt:lpstr>
      <vt:lpstr>КИМ 16(2019)</vt:lpstr>
      <vt:lpstr>КИМ 16(2020)</vt:lpstr>
      <vt:lpstr>Академическая 7(2021)</vt:lpstr>
      <vt:lpstr>'КИМ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2018-04-10T14:45:34Z</cp:lastPrinted>
  <dcterms:created xsi:type="dcterms:W3CDTF">2013-05-24T09:13:10Z</dcterms:created>
  <dcterms:modified xsi:type="dcterms:W3CDTF">2022-04-14T07:18:26Z</dcterms:modified>
</cp:coreProperties>
</file>